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550 šolski prevozi Kočevje/1 Priprava/3 RD v DOC/"/>
    </mc:Choice>
  </mc:AlternateContent>
  <xr:revisionPtr revIDLastSave="4" documentId="8_{3BE2E08C-7AD8-4E3F-9C39-E7E76CAD3145}" xr6:coauthVersionLast="47" xr6:coauthVersionMax="47" xr10:uidLastSave="{D4362CE5-B47B-4538-A5B7-8519964BFDE7}"/>
  <bookViews>
    <workbookView xWindow="2730" yWindow="2730" windowWidth="18240" windowHeight="18615" activeTab="1" xr2:uid="{9EAFDBA5-39A9-40FD-A60D-F5C25C9E8871}"/>
  </bookViews>
  <sheets>
    <sheet name="seznam" sheetId="1" r:id="rId1"/>
    <sheet name="celovito JN" sheetId="2" r:id="rId2"/>
  </sheets>
  <definedNames>
    <definedName name="_xlnm._FilterDatabase" localSheetId="1" hidden="1">'celovito JN'!$A$1:$I$19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4" i="1" l="1"/>
  <c r="L13" i="1"/>
  <c r="L12" i="1"/>
  <c r="L11" i="1"/>
  <c r="L10" i="1"/>
  <c r="L9" i="1"/>
  <c r="L8" i="1"/>
  <c r="L7" i="1"/>
  <c r="L6" i="1"/>
  <c r="L5" i="1"/>
  <c r="L3" i="1"/>
  <c r="L4" i="1"/>
  <c r="L14" i="1" l="1"/>
  <c r="I78" i="2" l="1"/>
  <c r="H78" i="2"/>
  <c r="G78" i="2"/>
  <c r="F78" i="2"/>
  <c r="E78" i="2"/>
  <c r="D78" i="2"/>
  <c r="C73" i="2"/>
  <c r="I72" i="2"/>
  <c r="H72" i="2"/>
  <c r="G72" i="2"/>
  <c r="F72" i="2"/>
  <c r="E72" i="2"/>
  <c r="D72" i="2"/>
  <c r="C71" i="2"/>
  <c r="C70" i="2"/>
  <c r="C64" i="2"/>
  <c r="I63" i="2"/>
  <c r="H63" i="2"/>
  <c r="G63" i="2"/>
  <c r="F63" i="2"/>
  <c r="E63" i="2"/>
  <c r="D63" i="2"/>
  <c r="C102" i="2"/>
  <c r="C100" i="2"/>
  <c r="C99" i="2"/>
  <c r="C98" i="2"/>
  <c r="C97" i="2"/>
  <c r="C87" i="2"/>
  <c r="C93" i="2"/>
  <c r="C91" i="2"/>
  <c r="C92" i="2" s="1"/>
  <c r="E12" i="1" s="1"/>
  <c r="C85" i="2"/>
  <c r="C84" i="2"/>
  <c r="C80" i="2"/>
  <c r="C79" i="2"/>
  <c r="I56" i="2"/>
  <c r="H56" i="2"/>
  <c r="G56" i="2"/>
  <c r="F56" i="2"/>
  <c r="E56" i="2"/>
  <c r="D56" i="2"/>
  <c r="C58" i="2"/>
  <c r="C57" i="2"/>
  <c r="I17" i="2"/>
  <c r="H17" i="2"/>
  <c r="G17" i="2"/>
  <c r="F17" i="2"/>
  <c r="E17" i="2"/>
  <c r="D17" i="2"/>
  <c r="G31" i="2"/>
  <c r="F31" i="2"/>
  <c r="D31" i="2"/>
  <c r="D42" i="2"/>
  <c r="G49" i="2"/>
  <c r="D49" i="2"/>
  <c r="C51" i="2"/>
  <c r="C43" i="2"/>
  <c r="C33" i="2"/>
  <c r="C32" i="2"/>
  <c r="I31" i="2"/>
  <c r="H31" i="2"/>
  <c r="C30" i="2"/>
  <c r="C29" i="2"/>
  <c r="C28" i="2"/>
  <c r="C27" i="2"/>
  <c r="C26" i="2"/>
  <c r="C14" i="2"/>
  <c r="C13" i="2"/>
  <c r="C12" i="2"/>
  <c r="C5" i="2"/>
  <c r="C62" i="2"/>
  <c r="C75" i="2"/>
  <c r="C101" i="2" l="1"/>
  <c r="E13" i="1" s="1"/>
  <c r="C86" i="2"/>
  <c r="E11" i="1" s="1"/>
  <c r="C77" i="2"/>
  <c r="C76" i="2"/>
  <c r="C61" i="2"/>
  <c r="C63" i="2" s="1"/>
  <c r="E8" i="1" s="1"/>
  <c r="C69" i="2"/>
  <c r="C68" i="2"/>
  <c r="C72" i="2" s="1"/>
  <c r="E9" i="1" s="1"/>
  <c r="C55" i="2"/>
  <c r="C48" i="2"/>
  <c r="C47" i="2"/>
  <c r="C41" i="2"/>
  <c r="C40" i="2"/>
  <c r="C39" i="2"/>
  <c r="C38" i="2"/>
  <c r="C37" i="2"/>
  <c r="C25" i="2"/>
  <c r="C24" i="2"/>
  <c r="C23" i="2"/>
  <c r="C19" i="2"/>
  <c r="C18" i="2"/>
  <c r="C16" i="2"/>
  <c r="C15" i="2"/>
  <c r="C11" i="2"/>
  <c r="C10" i="2"/>
  <c r="C9" i="2"/>
  <c r="C8" i="2"/>
  <c r="C7" i="2"/>
  <c r="C6" i="2"/>
  <c r="C78" i="2" l="1"/>
  <c r="E10" i="1" s="1"/>
  <c r="C49" i="2"/>
  <c r="E6" i="1" s="1"/>
  <c r="C17" i="2"/>
  <c r="E3" i="1" s="1"/>
  <c r="C56" i="2"/>
  <c r="E7" i="1" s="1"/>
  <c r="C42" i="2"/>
  <c r="E5" i="1" s="1"/>
  <c r="C31" i="2"/>
  <c r="E4" i="1" s="1"/>
  <c r="C50" i="2"/>
  <c r="E14" i="1" l="1"/>
</calcChain>
</file>

<file path=xl/sharedStrings.xml><?xml version="1.0" encoding="utf-8"?>
<sst xmlns="http://schemas.openxmlformats.org/spreadsheetml/2006/main" count="215" uniqueCount="113">
  <si>
    <t>relacija</t>
  </si>
  <si>
    <t>šola</t>
  </si>
  <si>
    <t>OŠ Ob Rinži</t>
  </si>
  <si>
    <t>Novi Lazi</t>
  </si>
  <si>
    <t>Mlaka pri KR</t>
  </si>
  <si>
    <t>Primoži</t>
  </si>
  <si>
    <t>Borovec</t>
  </si>
  <si>
    <t>Kočevska Reka</t>
  </si>
  <si>
    <t>Morava</t>
  </si>
  <si>
    <t>Štalcerji</t>
  </si>
  <si>
    <t>Črni Potok</t>
  </si>
  <si>
    <t>Zajčje Polje</t>
  </si>
  <si>
    <t>Livold</t>
  </si>
  <si>
    <t>Dolga vas</t>
  </si>
  <si>
    <t>OŠ Ob Rinži, Cesta v Mestni log 39</t>
  </si>
  <si>
    <t>Avtobusna postaja, Reška cesta 1</t>
  </si>
  <si>
    <t>Kaptol (Ajbelj)</t>
  </si>
  <si>
    <t>Čeplje</t>
  </si>
  <si>
    <t>Brezovica</t>
  </si>
  <si>
    <t>Mozelj</t>
  </si>
  <si>
    <t>Rajndol</t>
  </si>
  <si>
    <t>SKUPAJ</t>
  </si>
  <si>
    <t>Spodnji Log</t>
  </si>
  <si>
    <t>Knežja Lipa</t>
  </si>
  <si>
    <t>Koprivnik</t>
  </si>
  <si>
    <t>Mačkovec</t>
  </si>
  <si>
    <t xml:space="preserve">Cvišlerji </t>
  </si>
  <si>
    <t>Črnomeljska cesta</t>
  </si>
  <si>
    <t>Ulica heroja Marinclja</t>
  </si>
  <si>
    <t xml:space="preserve">Šalka vas </t>
  </si>
  <si>
    <t>Rudnik</t>
  </si>
  <si>
    <t>Trata</t>
  </si>
  <si>
    <t>Željne</t>
  </si>
  <si>
    <t>Klinja vas</t>
  </si>
  <si>
    <t>Gorenje</t>
  </si>
  <si>
    <t>relacija A_1</t>
  </si>
  <si>
    <t>naziv 
relacije</t>
  </si>
  <si>
    <t>ime postajališča</t>
  </si>
  <si>
    <t>relacija B</t>
  </si>
  <si>
    <t xml:space="preserve">relacija C </t>
  </si>
  <si>
    <t>relacija D</t>
  </si>
  <si>
    <t>relacija E</t>
  </si>
  <si>
    <t>št. 
učencev</t>
  </si>
  <si>
    <t>Mlaka</t>
  </si>
  <si>
    <t>Breg</t>
  </si>
  <si>
    <t>Slovenska vas</t>
  </si>
  <si>
    <t>Mahovnik (Ob Mahovniški, Pri Unionu, Rožna, Turjaško, AP)</t>
  </si>
  <si>
    <t>Gornje Ložine</t>
  </si>
  <si>
    <t>Dolnje Ložine</t>
  </si>
  <si>
    <t>Mrtvice</t>
  </si>
  <si>
    <t>Koblarji</t>
  </si>
  <si>
    <t>relacija H</t>
  </si>
  <si>
    <t>OŠ 
Zbora 
odposlancev</t>
  </si>
  <si>
    <t>OŠ 
Ljubo 
Šercer</t>
  </si>
  <si>
    <t>OŠ 
Stara 
Cerkev</t>
  </si>
  <si>
    <t>POŠ 
Kočevska Reka</t>
  </si>
  <si>
    <t>POŠ 
Livold</t>
  </si>
  <si>
    <t>Cesta v 
ML 39</t>
  </si>
  <si>
    <t>OŠ Stara Cerkev, Stara Cerkev 21</t>
  </si>
  <si>
    <t>OŠ Stara Cerkev (Mlaka, Ložine)</t>
  </si>
  <si>
    <t>Breg (Mahovnik)</t>
  </si>
  <si>
    <t>Avtobusna postaja + Rudnik</t>
  </si>
  <si>
    <t>relacija F</t>
  </si>
  <si>
    <t>relacija G_1</t>
  </si>
  <si>
    <t>relacija G_2</t>
  </si>
  <si>
    <t>relacija I</t>
  </si>
  <si>
    <t>relacija J</t>
  </si>
  <si>
    <t>prihod 1</t>
  </si>
  <si>
    <t>do 07:20</t>
  </si>
  <si>
    <t>Opomba:</t>
  </si>
  <si>
    <t>ob PON in ob PET</t>
  </si>
  <si>
    <t>odhod 1</t>
  </si>
  <si>
    <t>odhod 2</t>
  </si>
  <si>
    <t>od TOR do ČET</t>
  </si>
  <si>
    <t>od PON do PET</t>
  </si>
  <si>
    <t>ob 12:30</t>
  </si>
  <si>
    <t>ob 14:05</t>
  </si>
  <si>
    <t>ob 13:25</t>
  </si>
  <si>
    <t>ob 14:50</t>
  </si>
  <si>
    <t>ob 13.05</t>
  </si>
  <si>
    <t>ob 13:50</t>
  </si>
  <si>
    <t>OŠ OR, OŠ ZO, OŠ LŠ</t>
  </si>
  <si>
    <t>OŠ SC</t>
  </si>
  <si>
    <t>OŠ SC, OŠLŠ</t>
  </si>
  <si>
    <t>OŠ OR, OŠ ZO</t>
  </si>
  <si>
    <t>OR - Osnovna šola Ob Rinži, Cesta v Mestni log 39, Kočevje</t>
  </si>
  <si>
    <t>ZO - Osnovna šola Zbora odposlancev</t>
  </si>
  <si>
    <t>SC - Osnovna šola Stara Cerkev, Stara Cerkev 21, Stara Cerkev</t>
  </si>
  <si>
    <t>LŠ - Osnovna šola Ljubo Šercer</t>
  </si>
  <si>
    <t>AP - avtobusna postaja Kočevje, Reška cesta 1, Kočevje</t>
  </si>
  <si>
    <t>v eno smer</t>
  </si>
  <si>
    <t>dnevno</t>
  </si>
  <si>
    <t>okvirno št. km</t>
  </si>
  <si>
    <t>ime postajališč</t>
  </si>
  <si>
    <t xml:space="preserve">Novi Lazi - Mlaka pri Kočevski Reki - Primoži - Borovec - Kočevska Reka 
Kaptol - Morava - Štalcerji - Črni Potok - Zajčje Polje - Livold - Dolga vas - OŠ OR - AP </t>
  </si>
  <si>
    <t>Koprivnik - Mačkovec - Onek - Cvišlerji -OŠ OR</t>
  </si>
  <si>
    <t>Šalka vas - Rudnik (+ Rudarsko naselje, Travniška, Trdnjava, Rozmanova ulica, Roška) - AP - OŠ OR</t>
  </si>
  <si>
    <t>Trata  (+Kajuhovo naselje, Prešernova, Kidričeva, Ljubljanska ) - AP - OŠ OR</t>
  </si>
  <si>
    <t>Klinja vas - Gorenje - OŠ SC</t>
  </si>
  <si>
    <t>AP - Željne - Klinja vas - Gorenje - OŠ SC (presedanje)</t>
  </si>
  <si>
    <t>OŠ Stara Cerkev  - Breg  - Mahovnik  - AP - OŠ OR</t>
  </si>
  <si>
    <t>Mlaka - Breg - OŠ SC</t>
  </si>
  <si>
    <t>Slovenska vas (Mahovnik) - OŠ SC</t>
  </si>
  <si>
    <t>Gornje Ložine - Dolnje Ložine  - Mrtvice - Koblarji -  OŠ SC</t>
  </si>
  <si>
    <t>Čeplje - Brezovica pri Predgradu - Spodnji Log - Knežja Lipa - Rajndol - Mozelj - Livold - Dolga vas - OŠOR - AP</t>
  </si>
  <si>
    <t>relacija A</t>
  </si>
  <si>
    <t>št. 
vozačev</t>
  </si>
  <si>
    <t>Čeplje - Brezovica pri Predgradu - Spodnji Log - Knežja Lipa - Rajndol - Mozelj - Livold - Dolga vas - OŠ OR</t>
  </si>
  <si>
    <t>Koprivnik - Mačkovec - Onek - Cvišlerji - OŠ OR</t>
  </si>
  <si>
    <t xml:space="preserve">OŠ Stara Cerkev  - Breg  - Mahovnik  - AP - OŠ OR </t>
  </si>
  <si>
    <t>Gornje Ložine - Dolnje Ložine  - Mrtvice - Koblarji - OŠ SC</t>
  </si>
  <si>
    <t xml:space="preserve">V rubriki "prihod 1" so uro navedene kot najkasne do 07:20 na zadnji postaji; </t>
  </si>
  <si>
    <t xml:space="preserve">prevoznik lahko relacije med seboj kombinira in pri tem pa mora upoštevati, da je dovoljena ura odhoda iz prve postaje ob 06:20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</si>
</sst>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i/>
      <sz val="11"/>
      <color rgb="FFFF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sz val="10"/>
      <color theme="4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0" borderId="4" xfId="0" applyFont="1" applyBorder="1" applyAlignment="1">
      <alignment horizontal="right"/>
    </xf>
    <xf numFmtId="0" fontId="1" fillId="0" borderId="4" xfId="0" applyFont="1" applyBorder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 applyAlignment="1">
      <alignment horizontal="right" vertical="center"/>
    </xf>
    <xf numFmtId="0" fontId="5" fillId="5" borderId="6" xfId="0" applyFont="1" applyFill="1" applyBorder="1" applyAlignment="1"/>
    <xf numFmtId="0" fontId="5" fillId="5" borderId="7" xfId="0" applyFont="1" applyFill="1" applyBorder="1" applyAlignment="1"/>
    <xf numFmtId="0" fontId="1" fillId="0" borderId="0" xfId="0" applyFont="1" applyFill="1" applyBorder="1"/>
    <xf numFmtId="0" fontId="7" fillId="0" borderId="0" xfId="0" applyFont="1" applyFill="1" applyBorder="1"/>
    <xf numFmtId="0" fontId="1" fillId="0" borderId="8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 applyAlignment="1"/>
    <xf numFmtId="0" fontId="1" fillId="0" borderId="8" xfId="1" quotePrefix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9" fillId="4" borderId="11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right"/>
    </xf>
    <xf numFmtId="0" fontId="1" fillId="0" borderId="16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wrapText="1"/>
    </xf>
    <xf numFmtId="0" fontId="1" fillId="0" borderId="16" xfId="1" quotePrefix="1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20" fontId="1" fillId="0" borderId="16" xfId="0" applyNumberFormat="1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right" wrapText="1"/>
    </xf>
    <xf numFmtId="0" fontId="1" fillId="0" borderId="16" xfId="0" applyFont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wrapText="1"/>
    </xf>
    <xf numFmtId="0" fontId="1" fillId="0" borderId="17" xfId="1" quotePrefix="1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20" fontId="1" fillId="0" borderId="17" xfId="0" applyNumberFormat="1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right" wrapText="1"/>
    </xf>
    <xf numFmtId="0" fontId="1" fillId="0" borderId="18" xfId="0" applyFont="1" applyFill="1" applyBorder="1" applyAlignment="1">
      <alignment horizontal="right"/>
    </xf>
    <xf numFmtId="0" fontId="1" fillId="0" borderId="18" xfId="0" applyFont="1" applyFill="1" applyBorder="1" applyAlignment="1">
      <alignment horizontal="left"/>
    </xf>
    <xf numFmtId="0" fontId="1" fillId="0" borderId="18" xfId="0" applyFont="1" applyFill="1" applyBorder="1" applyAlignment="1">
      <alignment wrapText="1"/>
    </xf>
    <xf numFmtId="0" fontId="1" fillId="0" borderId="18" xfId="1" quotePrefix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20" fontId="1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/>
    <xf numFmtId="0" fontId="1" fillId="0" borderId="18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8" fillId="0" borderId="18" xfId="0" applyFont="1" applyFill="1" applyBorder="1" applyAlignment="1">
      <alignment horizontal="right"/>
    </xf>
    <xf numFmtId="0" fontId="8" fillId="0" borderId="18" xfId="0" applyFont="1" applyFill="1" applyBorder="1" applyAlignment="1">
      <alignment horizontal="left"/>
    </xf>
    <xf numFmtId="0" fontId="8" fillId="0" borderId="18" xfId="0" applyFont="1" applyFill="1" applyBorder="1" applyAlignment="1">
      <alignment wrapText="1"/>
    </xf>
    <xf numFmtId="0" fontId="8" fillId="0" borderId="18" xfId="1" quotePrefix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20" fontId="8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4" borderId="11" xfId="0" applyFont="1" applyFill="1" applyBorder="1" applyAlignment="1">
      <alignment horizontal="center" wrapText="1"/>
    </xf>
    <xf numFmtId="0" fontId="9" fillId="4" borderId="12" xfId="0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0AA6-C09E-48C2-8DF8-AFDDDE233A0C}">
  <sheetPr>
    <pageSetUpPr fitToPage="1"/>
  </sheetPr>
  <dimension ref="A1:L25"/>
  <sheetViews>
    <sheetView workbookViewId="0">
      <selection activeCell="A15" sqref="A15:XFD21"/>
    </sheetView>
  </sheetViews>
  <sheetFormatPr defaultRowHeight="12.75" x14ac:dyDescent="0.2"/>
  <cols>
    <col min="1" max="1" width="1.140625" style="1" customWidth="1"/>
    <col min="2" max="2" width="9" style="1" bestFit="1" customWidth="1"/>
    <col min="3" max="3" width="82.42578125" style="1" bestFit="1" customWidth="1"/>
    <col min="4" max="4" width="16.85546875" style="1" bestFit="1" customWidth="1"/>
    <col min="5" max="5" width="7" style="1" bestFit="1" customWidth="1"/>
    <col min="6" max="6" width="12.85546875" style="1" customWidth="1"/>
    <col min="7" max="7" width="9.140625" style="1" bestFit="1" customWidth="1"/>
    <col min="8" max="8" width="9.140625" style="1" customWidth="1"/>
    <col min="9" max="9" width="9.140625" style="1" bestFit="1" customWidth="1"/>
    <col min="10" max="10" width="9.140625" style="1" customWidth="1"/>
    <col min="11" max="11" width="5.28515625" style="1" bestFit="1" customWidth="1"/>
    <col min="12" max="12" width="6.7109375" style="1" bestFit="1" customWidth="1"/>
    <col min="13" max="16384" width="9.140625" style="1"/>
  </cols>
  <sheetData>
    <row r="1" spans="1:12" x14ac:dyDescent="0.2">
      <c r="B1" s="67" t="s">
        <v>0</v>
      </c>
      <c r="C1" s="65" t="s">
        <v>93</v>
      </c>
      <c r="D1" s="69" t="s">
        <v>1</v>
      </c>
      <c r="E1" s="71" t="s">
        <v>106</v>
      </c>
      <c r="F1" s="26" t="s">
        <v>74</v>
      </c>
      <c r="G1" s="65" t="s">
        <v>70</v>
      </c>
      <c r="H1" s="65"/>
      <c r="I1" s="65" t="s">
        <v>73</v>
      </c>
      <c r="J1" s="65"/>
      <c r="K1" s="63" t="s">
        <v>92</v>
      </c>
      <c r="L1" s="64"/>
    </row>
    <row r="2" spans="1:12" ht="26.25" thickBot="1" x14ac:dyDescent="0.25">
      <c r="B2" s="68"/>
      <c r="C2" s="66"/>
      <c r="D2" s="70"/>
      <c r="E2" s="70"/>
      <c r="F2" s="27" t="s">
        <v>67</v>
      </c>
      <c r="G2" s="27" t="s">
        <v>71</v>
      </c>
      <c r="H2" s="27" t="s">
        <v>72</v>
      </c>
      <c r="I2" s="27" t="s">
        <v>71</v>
      </c>
      <c r="J2" s="27" t="s">
        <v>72</v>
      </c>
      <c r="K2" s="28" t="s">
        <v>90</v>
      </c>
      <c r="L2" s="29" t="s">
        <v>91</v>
      </c>
    </row>
    <row r="3" spans="1:12" ht="25.5" x14ac:dyDescent="0.2">
      <c r="B3" s="30" t="s">
        <v>105</v>
      </c>
      <c r="C3" s="31" t="s">
        <v>94</v>
      </c>
      <c r="D3" s="32" t="s">
        <v>81</v>
      </c>
      <c r="E3" s="33">
        <f>'celovito JN'!C17</f>
        <v>60</v>
      </c>
      <c r="F3" s="34" t="s">
        <v>68</v>
      </c>
      <c r="G3" s="35" t="s">
        <v>75</v>
      </c>
      <c r="H3" s="34" t="s">
        <v>76</v>
      </c>
      <c r="I3" s="34" t="s">
        <v>77</v>
      </c>
      <c r="J3" s="34" t="s">
        <v>78</v>
      </c>
      <c r="K3" s="36">
        <v>55.5</v>
      </c>
      <c r="L3" s="37">
        <f t="shared" ref="L3:L13" si="0">K3*3</f>
        <v>166.5</v>
      </c>
    </row>
    <row r="4" spans="1:12" s="15" customFormat="1" x14ac:dyDescent="0.2">
      <c r="B4" s="38" t="s">
        <v>38</v>
      </c>
      <c r="C4" s="39" t="s">
        <v>104</v>
      </c>
      <c r="D4" s="40" t="s">
        <v>81</v>
      </c>
      <c r="E4" s="41">
        <f>'celovito JN'!C31</f>
        <v>70</v>
      </c>
      <c r="F4" s="42" t="s">
        <v>68</v>
      </c>
      <c r="G4" s="43" t="s">
        <v>75</v>
      </c>
      <c r="H4" s="42" t="s">
        <v>76</v>
      </c>
      <c r="I4" s="42" t="s">
        <v>77</v>
      </c>
      <c r="J4" s="42" t="s">
        <v>78</v>
      </c>
      <c r="K4" s="44">
        <v>29.5</v>
      </c>
      <c r="L4" s="44">
        <f t="shared" si="0"/>
        <v>88.5</v>
      </c>
    </row>
    <row r="5" spans="1:12" s="15" customFormat="1" x14ac:dyDescent="0.2">
      <c r="B5" s="45" t="s">
        <v>39</v>
      </c>
      <c r="C5" s="46" t="s">
        <v>95</v>
      </c>
      <c r="D5" s="47" t="s">
        <v>81</v>
      </c>
      <c r="E5" s="48">
        <f>'celovito JN'!C42</f>
        <v>50</v>
      </c>
      <c r="F5" s="49" t="s">
        <v>68</v>
      </c>
      <c r="G5" s="50" t="s">
        <v>75</v>
      </c>
      <c r="H5" s="49" t="s">
        <v>76</v>
      </c>
      <c r="I5" s="49" t="s">
        <v>77</v>
      </c>
      <c r="J5" s="49" t="s">
        <v>78</v>
      </c>
      <c r="K5" s="45">
        <v>19.399999999999999</v>
      </c>
      <c r="L5" s="45">
        <f t="shared" si="0"/>
        <v>58.199999999999996</v>
      </c>
    </row>
    <row r="6" spans="1:12" s="15" customFormat="1" x14ac:dyDescent="0.2">
      <c r="B6" s="45" t="s">
        <v>40</v>
      </c>
      <c r="C6" s="46" t="s">
        <v>96</v>
      </c>
      <c r="D6" s="47" t="s">
        <v>81</v>
      </c>
      <c r="E6" s="48">
        <f>'celovito JN'!C49</f>
        <v>102</v>
      </c>
      <c r="F6" s="49" t="s">
        <v>68</v>
      </c>
      <c r="G6" s="50" t="s">
        <v>75</v>
      </c>
      <c r="H6" s="49" t="s">
        <v>76</v>
      </c>
      <c r="I6" s="49" t="s">
        <v>77</v>
      </c>
      <c r="J6" s="49" t="s">
        <v>78</v>
      </c>
      <c r="K6" s="51">
        <v>3.5</v>
      </c>
      <c r="L6" s="45">
        <f t="shared" si="0"/>
        <v>10.5</v>
      </c>
    </row>
    <row r="7" spans="1:12" s="15" customFormat="1" x14ac:dyDescent="0.2">
      <c r="B7" s="45" t="s">
        <v>41</v>
      </c>
      <c r="C7" s="46" t="s">
        <v>97</v>
      </c>
      <c r="D7" s="47" t="s">
        <v>81</v>
      </c>
      <c r="E7" s="48">
        <f>'celovito JN'!C56</f>
        <v>16</v>
      </c>
      <c r="F7" s="49" t="s">
        <v>68</v>
      </c>
      <c r="G7" s="50" t="s">
        <v>75</v>
      </c>
      <c r="H7" s="49" t="s">
        <v>76</v>
      </c>
      <c r="I7" s="49" t="s">
        <v>77</v>
      </c>
      <c r="J7" s="49" t="s">
        <v>78</v>
      </c>
      <c r="K7" s="51">
        <v>3.3</v>
      </c>
      <c r="L7" s="45">
        <f t="shared" si="0"/>
        <v>9.8999999999999986</v>
      </c>
    </row>
    <row r="8" spans="1:12" s="15" customFormat="1" x14ac:dyDescent="0.2">
      <c r="B8" s="45" t="s">
        <v>62</v>
      </c>
      <c r="C8" s="46" t="s">
        <v>98</v>
      </c>
      <c r="D8" s="51" t="s">
        <v>82</v>
      </c>
      <c r="E8" s="48">
        <f>'celovito JN'!C63</f>
        <v>60</v>
      </c>
      <c r="F8" s="49" t="s">
        <v>68</v>
      </c>
      <c r="G8" s="52" t="s">
        <v>79</v>
      </c>
      <c r="H8" s="52" t="s">
        <v>80</v>
      </c>
      <c r="I8" s="52" t="s">
        <v>79</v>
      </c>
      <c r="J8" s="52" t="s">
        <v>80</v>
      </c>
      <c r="K8" s="51">
        <v>2.8</v>
      </c>
      <c r="L8" s="45">
        <f t="shared" si="0"/>
        <v>8.3999999999999986</v>
      </c>
    </row>
    <row r="9" spans="1:12" s="15" customFormat="1" x14ac:dyDescent="0.2">
      <c r="B9" s="45" t="s">
        <v>63</v>
      </c>
      <c r="C9" s="46" t="s">
        <v>99</v>
      </c>
      <c r="D9" s="47" t="s">
        <v>83</v>
      </c>
      <c r="E9" s="48">
        <f>'celovito JN'!C72</f>
        <v>75</v>
      </c>
      <c r="F9" s="49" t="s">
        <v>68</v>
      </c>
      <c r="G9" s="52" t="s">
        <v>79</v>
      </c>
      <c r="H9" s="52" t="s">
        <v>80</v>
      </c>
      <c r="I9" s="52" t="s">
        <v>79</v>
      </c>
      <c r="J9" s="52" t="s">
        <v>80</v>
      </c>
      <c r="K9" s="51">
        <v>7.7</v>
      </c>
      <c r="L9" s="45">
        <f t="shared" si="0"/>
        <v>23.1</v>
      </c>
    </row>
    <row r="10" spans="1:12" s="15" customFormat="1" x14ac:dyDescent="0.2">
      <c r="A10" s="16"/>
      <c r="B10" s="55" t="s">
        <v>64</v>
      </c>
      <c r="C10" s="56" t="s">
        <v>100</v>
      </c>
      <c r="D10" s="57" t="s">
        <v>84</v>
      </c>
      <c r="E10" s="58">
        <f>'celovito JN'!C78</f>
        <v>56</v>
      </c>
      <c r="F10" s="59" t="s">
        <v>68</v>
      </c>
      <c r="G10" s="60" t="s">
        <v>75</v>
      </c>
      <c r="H10" s="59" t="s">
        <v>76</v>
      </c>
      <c r="I10" s="59" t="s">
        <v>77</v>
      </c>
      <c r="J10" s="59" t="s">
        <v>78</v>
      </c>
      <c r="K10" s="51">
        <v>7.2</v>
      </c>
      <c r="L10" s="45">
        <f t="shared" si="0"/>
        <v>21.6</v>
      </c>
    </row>
    <row r="11" spans="1:12" s="15" customFormat="1" x14ac:dyDescent="0.2">
      <c r="B11" s="45" t="s">
        <v>51</v>
      </c>
      <c r="C11" s="46" t="s">
        <v>101</v>
      </c>
      <c r="D11" s="51" t="s">
        <v>82</v>
      </c>
      <c r="E11" s="48">
        <f>'celovito JN'!C86</f>
        <v>63</v>
      </c>
      <c r="F11" s="49" t="s">
        <v>68</v>
      </c>
      <c r="G11" s="52" t="s">
        <v>79</v>
      </c>
      <c r="H11" s="52" t="s">
        <v>80</v>
      </c>
      <c r="I11" s="52" t="s">
        <v>79</v>
      </c>
      <c r="J11" s="52" t="s">
        <v>80</v>
      </c>
      <c r="K11" s="51">
        <v>2.9</v>
      </c>
      <c r="L11" s="45">
        <f t="shared" si="0"/>
        <v>8.6999999999999993</v>
      </c>
    </row>
    <row r="12" spans="1:12" s="15" customFormat="1" x14ac:dyDescent="0.2">
      <c r="B12" s="45" t="s">
        <v>65</v>
      </c>
      <c r="C12" s="46" t="s">
        <v>102</v>
      </c>
      <c r="D12" s="51" t="s">
        <v>82</v>
      </c>
      <c r="E12" s="48">
        <f>'celovito JN'!C92</f>
        <v>19</v>
      </c>
      <c r="F12" s="49" t="s">
        <v>68</v>
      </c>
      <c r="G12" s="52" t="s">
        <v>79</v>
      </c>
      <c r="H12" s="52" t="s">
        <v>80</v>
      </c>
      <c r="I12" s="52" t="s">
        <v>79</v>
      </c>
      <c r="J12" s="52" t="s">
        <v>80</v>
      </c>
      <c r="K12" s="51">
        <v>1.1000000000000001</v>
      </c>
      <c r="L12" s="45">
        <f t="shared" si="0"/>
        <v>3.3000000000000003</v>
      </c>
    </row>
    <row r="13" spans="1:12" s="15" customFormat="1" x14ac:dyDescent="0.2">
      <c r="B13" s="17" t="s">
        <v>66</v>
      </c>
      <c r="C13" s="18" t="s">
        <v>103</v>
      </c>
      <c r="D13" s="19" t="s">
        <v>82</v>
      </c>
      <c r="E13" s="20">
        <f>'celovito JN'!C101</f>
        <v>52</v>
      </c>
      <c r="F13" s="21" t="s">
        <v>68</v>
      </c>
      <c r="G13" s="22" t="s">
        <v>79</v>
      </c>
      <c r="H13" s="22" t="s">
        <v>80</v>
      </c>
      <c r="I13" s="22" t="s">
        <v>79</v>
      </c>
      <c r="J13" s="22" t="s">
        <v>80</v>
      </c>
      <c r="K13" s="19">
        <v>5.3</v>
      </c>
      <c r="L13" s="17">
        <f t="shared" si="0"/>
        <v>15.899999999999999</v>
      </c>
    </row>
    <row r="14" spans="1:12" x14ac:dyDescent="0.2">
      <c r="D14" s="23" t="s">
        <v>21</v>
      </c>
      <c r="E14" s="24">
        <f>SUM(E3:E13)</f>
        <v>623</v>
      </c>
      <c r="F14" s="25"/>
      <c r="G14" s="25"/>
      <c r="H14" s="25"/>
      <c r="I14" s="25"/>
      <c r="J14" s="25"/>
      <c r="K14" s="25">
        <f>SUM(K3:K13)</f>
        <v>138.20000000000002</v>
      </c>
      <c r="L14" s="25">
        <f>SUM(L3:L13)</f>
        <v>414.59999999999997</v>
      </c>
    </row>
    <row r="16" spans="1:12" x14ac:dyDescent="0.2">
      <c r="C16" s="1" t="s">
        <v>69</v>
      </c>
    </row>
    <row r="17" spans="3:3" x14ac:dyDescent="0.2">
      <c r="C17" s="61" t="s">
        <v>111</v>
      </c>
    </row>
    <row r="18" spans="3:3" x14ac:dyDescent="0.2">
      <c r="C18" s="62"/>
    </row>
    <row r="19" spans="3:3" x14ac:dyDescent="0.2">
      <c r="C19" s="54" t="s">
        <v>112</v>
      </c>
    </row>
    <row r="21" spans="3:3" x14ac:dyDescent="0.2">
      <c r="C21" s="1" t="s">
        <v>85</v>
      </c>
    </row>
    <row r="22" spans="3:3" x14ac:dyDescent="0.2">
      <c r="C22" s="1" t="s">
        <v>86</v>
      </c>
    </row>
    <row r="23" spans="3:3" x14ac:dyDescent="0.2">
      <c r="C23" s="1" t="s">
        <v>87</v>
      </c>
    </row>
    <row r="24" spans="3:3" x14ac:dyDescent="0.2">
      <c r="C24" s="1" t="s">
        <v>88</v>
      </c>
    </row>
    <row r="25" spans="3:3" x14ac:dyDescent="0.2">
      <c r="C25" s="1" t="s">
        <v>89</v>
      </c>
    </row>
  </sheetData>
  <mergeCells count="8">
    <mergeCell ref="C17:C18"/>
    <mergeCell ref="K1:L1"/>
    <mergeCell ref="C1:C2"/>
    <mergeCell ref="B1:B2"/>
    <mergeCell ref="D1:D2"/>
    <mergeCell ref="E1:E2"/>
    <mergeCell ref="G1:H1"/>
    <mergeCell ref="I1:J1"/>
  </mergeCells>
  <hyperlinks>
    <hyperlink ref="E4" location="'celovito JN'!C33" display="'celovito JN'!C33" xr:uid="{4416FC58-CA78-4D89-814F-B118F836C461}"/>
    <hyperlink ref="E5" location="'celovito JN'!C44" display="'celovito JN'!C44" xr:uid="{C7556C22-F669-48DC-8772-8AD2AF58B212}"/>
    <hyperlink ref="E6" location="'celovito JN'!C51" display="'celovito JN'!C51" xr:uid="{EC108D08-8AFA-4F26-98A6-19F6C2C3628E}"/>
    <hyperlink ref="E7" location="'celovito JN'!C58" display="'celovito JN'!C58" xr:uid="{05A85F68-8A1E-4256-983E-61A880267FBF}"/>
    <hyperlink ref="E8" location="'celovito JN'!C65" display="'celovito JN'!C65" xr:uid="{17503782-EAA3-48C5-BB18-E487AA24E34B}"/>
    <hyperlink ref="E9" location="'celovito JN'!C74" display="'celovito JN'!C74" xr:uid="{1DD22450-A744-43CF-999F-F2932E1D7BD9}"/>
    <hyperlink ref="E10" location="'celovito JN'!C80" display="'celovito JN'!C80" xr:uid="{B88596A9-647B-44AE-8687-967FAC6B5C7A}"/>
    <hyperlink ref="E11" location="'celovito JN'!C88" display="'celovito JN'!C88" xr:uid="{4152AE84-4283-4DC2-94E3-0393A1808128}"/>
    <hyperlink ref="E12" location="'celovito JN'!C94" display="'celovito JN'!C94" xr:uid="{F1C6EF4A-E12A-4F10-A79C-DBCDAE3ADA05}"/>
    <hyperlink ref="E13" location="'celovito JN'!C103" display="'celovito JN'!C103" xr:uid="{4557BAE1-9576-45EB-A133-63C39CCE8DFF}"/>
    <hyperlink ref="E3" location="'celovito JN'!C17" display="'celovito JN'!C17" xr:uid="{01E88072-E58C-4DCE-B32F-FCD584824933}"/>
  </hyperlink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6C017-1E53-4C2D-82C2-CDDCFF766896}">
  <sheetPr>
    <pageSetUpPr fitToPage="1"/>
  </sheetPr>
  <dimension ref="A1:I102"/>
  <sheetViews>
    <sheetView tabSelected="1" topLeftCell="A50" workbookViewId="0">
      <selection activeCell="B97" sqref="B97"/>
    </sheetView>
  </sheetViews>
  <sheetFormatPr defaultRowHeight="12.75" x14ac:dyDescent="0.2"/>
  <cols>
    <col min="1" max="1" width="11.140625" style="2" bestFit="1" customWidth="1"/>
    <col min="2" max="2" width="51.85546875" style="1" customWidth="1"/>
    <col min="3" max="3" width="7.28515625" style="1" bestFit="1" customWidth="1"/>
    <col min="4" max="4" width="12" style="2" customWidth="1"/>
    <col min="5" max="5" width="10.7109375" style="2" bestFit="1" customWidth="1"/>
    <col min="6" max="6" width="4.5703125" style="2" bestFit="1" customWidth="1"/>
    <col min="7" max="7" width="9.42578125" style="1" bestFit="1" customWidth="1"/>
    <col min="8" max="8" width="5.28515625" style="1" bestFit="1" customWidth="1"/>
    <col min="9" max="9" width="5.5703125" style="1" bestFit="1" customWidth="1"/>
    <col min="10" max="16384" width="9.140625" style="1"/>
  </cols>
  <sheetData>
    <row r="1" spans="1:9" ht="26.25" customHeight="1" x14ac:dyDescent="0.2">
      <c r="A1" s="85" t="s">
        <v>36</v>
      </c>
      <c r="B1" s="88" t="s">
        <v>37</v>
      </c>
      <c r="C1" s="80" t="s">
        <v>42</v>
      </c>
      <c r="D1" s="74" t="s">
        <v>2</v>
      </c>
      <c r="E1" s="74"/>
      <c r="F1" s="74"/>
      <c r="G1" s="74" t="s">
        <v>52</v>
      </c>
      <c r="H1" s="74" t="s">
        <v>53</v>
      </c>
      <c r="I1" s="77" t="s">
        <v>54</v>
      </c>
    </row>
    <row r="2" spans="1:9" ht="16.5" customHeight="1" x14ac:dyDescent="0.2">
      <c r="A2" s="86"/>
      <c r="B2" s="89"/>
      <c r="C2" s="81"/>
      <c r="D2" s="93" t="s">
        <v>57</v>
      </c>
      <c r="E2" s="93" t="s">
        <v>55</v>
      </c>
      <c r="F2" s="93" t="s">
        <v>56</v>
      </c>
      <c r="G2" s="75"/>
      <c r="H2" s="75"/>
      <c r="I2" s="78"/>
    </row>
    <row r="3" spans="1:9" ht="16.5" customHeight="1" thickBot="1" x14ac:dyDescent="0.25">
      <c r="A3" s="87"/>
      <c r="B3" s="90"/>
      <c r="C3" s="82"/>
      <c r="D3" s="94"/>
      <c r="E3" s="94"/>
      <c r="F3" s="94"/>
      <c r="G3" s="76"/>
      <c r="H3" s="76"/>
      <c r="I3" s="79"/>
    </row>
    <row r="4" spans="1:9" ht="31.5" customHeight="1" thickBot="1" x14ac:dyDescent="0.35">
      <c r="A4" s="53" t="s">
        <v>35</v>
      </c>
      <c r="B4" s="91" t="s">
        <v>94</v>
      </c>
      <c r="C4" s="91"/>
      <c r="D4" s="91"/>
      <c r="E4" s="91"/>
      <c r="F4" s="91"/>
      <c r="G4" s="91"/>
      <c r="H4" s="91"/>
      <c r="I4" s="92"/>
    </row>
    <row r="5" spans="1:9" x14ac:dyDescent="0.2">
      <c r="B5" s="1" t="s">
        <v>3</v>
      </c>
      <c r="C5" s="1">
        <f t="shared" ref="C5:C16" si="0">SUM(D5:I5)</f>
        <v>14</v>
      </c>
      <c r="D5" s="2">
        <v>11</v>
      </c>
      <c r="E5" s="2">
        <v>3</v>
      </c>
    </row>
    <row r="6" spans="1:9" x14ac:dyDescent="0.2">
      <c r="B6" s="1" t="s">
        <v>4</v>
      </c>
      <c r="C6" s="1">
        <f t="shared" si="0"/>
        <v>5</v>
      </c>
      <c r="D6" s="2">
        <v>5</v>
      </c>
    </row>
    <row r="7" spans="1:9" x14ac:dyDescent="0.2">
      <c r="B7" s="1" t="s">
        <v>5</v>
      </c>
      <c r="C7" s="1">
        <f t="shared" si="0"/>
        <v>1</v>
      </c>
      <c r="D7" s="2">
        <v>1</v>
      </c>
    </row>
    <row r="8" spans="1:9" x14ac:dyDescent="0.2">
      <c r="B8" s="1" t="s">
        <v>6</v>
      </c>
      <c r="C8" s="1">
        <f t="shared" si="0"/>
        <v>3</v>
      </c>
      <c r="D8" s="2">
        <v>3</v>
      </c>
    </row>
    <row r="9" spans="1:9" x14ac:dyDescent="0.2">
      <c r="B9" s="1" t="s">
        <v>7</v>
      </c>
      <c r="C9" s="1">
        <f t="shared" si="0"/>
        <v>0</v>
      </c>
      <c r="D9" s="2">
        <v>3</v>
      </c>
      <c r="E9" s="2">
        <v>-3</v>
      </c>
    </row>
    <row r="10" spans="1:9" x14ac:dyDescent="0.2">
      <c r="B10" s="1" t="s">
        <v>16</v>
      </c>
      <c r="C10" s="1">
        <f t="shared" si="0"/>
        <v>3</v>
      </c>
      <c r="D10" s="2">
        <v>3</v>
      </c>
    </row>
    <row r="11" spans="1:9" x14ac:dyDescent="0.2">
      <c r="B11" s="1" t="s">
        <v>8</v>
      </c>
      <c r="C11" s="1">
        <f t="shared" si="0"/>
        <v>6</v>
      </c>
      <c r="D11" s="2">
        <v>5</v>
      </c>
      <c r="G11" s="1">
        <v>1</v>
      </c>
    </row>
    <row r="12" spans="1:9" x14ac:dyDescent="0.2">
      <c r="B12" s="1" t="s">
        <v>9</v>
      </c>
      <c r="C12" s="1">
        <f t="shared" si="0"/>
        <v>8</v>
      </c>
      <c r="D12" s="2">
        <v>6</v>
      </c>
      <c r="E12" s="2">
        <v>1</v>
      </c>
      <c r="G12" s="1">
        <v>1</v>
      </c>
    </row>
    <row r="13" spans="1:9" x14ac:dyDescent="0.2">
      <c r="B13" s="1" t="s">
        <v>10</v>
      </c>
      <c r="C13" s="1">
        <f t="shared" si="0"/>
        <v>13</v>
      </c>
      <c r="D13" s="2">
        <v>12</v>
      </c>
      <c r="E13" s="2">
        <v>1</v>
      </c>
    </row>
    <row r="14" spans="1:9" x14ac:dyDescent="0.2">
      <c r="B14" s="1" t="s">
        <v>11</v>
      </c>
      <c r="C14" s="1">
        <f t="shared" si="0"/>
        <v>6</v>
      </c>
      <c r="D14" s="2">
        <v>6</v>
      </c>
    </row>
    <row r="15" spans="1:9" x14ac:dyDescent="0.2">
      <c r="B15" s="1" t="s">
        <v>12</v>
      </c>
      <c r="C15" s="1">
        <f t="shared" si="0"/>
        <v>-2</v>
      </c>
      <c r="E15" s="2">
        <v>-2</v>
      </c>
    </row>
    <row r="16" spans="1:9" x14ac:dyDescent="0.2">
      <c r="A16" s="5"/>
      <c r="B16" s="6" t="s">
        <v>13</v>
      </c>
      <c r="C16" s="6">
        <f t="shared" si="0"/>
        <v>3</v>
      </c>
      <c r="D16" s="5"/>
      <c r="E16" s="5"/>
      <c r="F16" s="5"/>
      <c r="G16" s="6">
        <v>3</v>
      </c>
      <c r="H16" s="6"/>
      <c r="I16" s="6"/>
    </row>
    <row r="17" spans="1:9" x14ac:dyDescent="0.2">
      <c r="A17" s="3"/>
      <c r="B17" s="4" t="s">
        <v>21</v>
      </c>
      <c r="C17" s="4">
        <f t="shared" ref="C17:I17" si="1">SUM(C5:C16)</f>
        <v>60</v>
      </c>
      <c r="D17" s="4">
        <f t="shared" si="1"/>
        <v>55</v>
      </c>
      <c r="E17" s="4">
        <f t="shared" si="1"/>
        <v>0</v>
      </c>
      <c r="F17" s="4">
        <f t="shared" si="1"/>
        <v>0</v>
      </c>
      <c r="G17" s="4">
        <f t="shared" si="1"/>
        <v>5</v>
      </c>
      <c r="H17" s="4">
        <f t="shared" si="1"/>
        <v>0</v>
      </c>
      <c r="I17" s="4">
        <f t="shared" si="1"/>
        <v>0</v>
      </c>
    </row>
    <row r="18" spans="1:9" x14ac:dyDescent="0.2">
      <c r="B18" s="1" t="s">
        <v>14</v>
      </c>
      <c r="C18" s="1">
        <f>SUM(D18:I18)</f>
        <v>-55</v>
      </c>
      <c r="D18" s="2">
        <v>-55</v>
      </c>
    </row>
    <row r="19" spans="1:9" x14ac:dyDescent="0.2">
      <c r="B19" s="1" t="s">
        <v>15</v>
      </c>
      <c r="C19" s="1">
        <f>SUM(D19:I19)</f>
        <v>-5</v>
      </c>
      <c r="G19" s="1">
        <v>-5</v>
      </c>
    </row>
    <row r="21" spans="1:9" ht="13.5" thickBot="1" x14ac:dyDescent="0.25"/>
    <row r="22" spans="1:9" ht="15" customHeight="1" thickBot="1" x14ac:dyDescent="0.25">
      <c r="A22" s="12" t="s">
        <v>38</v>
      </c>
      <c r="B22" s="83" t="s">
        <v>107</v>
      </c>
      <c r="C22" s="83"/>
      <c r="D22" s="83"/>
      <c r="E22" s="83"/>
      <c r="F22" s="83"/>
      <c r="G22" s="83"/>
      <c r="H22" s="83"/>
      <c r="I22" s="84"/>
    </row>
    <row r="23" spans="1:9" x14ac:dyDescent="0.2">
      <c r="B23" s="1" t="s">
        <v>17</v>
      </c>
      <c r="C23" s="1">
        <f t="shared" ref="C23:C30" si="2">SUM(D23:I23)</f>
        <v>1</v>
      </c>
      <c r="G23" s="1">
        <v>1</v>
      </c>
    </row>
    <row r="24" spans="1:9" x14ac:dyDescent="0.2">
      <c r="B24" s="1" t="s">
        <v>18</v>
      </c>
      <c r="C24" s="1">
        <f t="shared" si="2"/>
        <v>1</v>
      </c>
      <c r="D24" s="2">
        <v>1</v>
      </c>
    </row>
    <row r="25" spans="1:9" x14ac:dyDescent="0.2">
      <c r="B25" s="1" t="s">
        <v>22</v>
      </c>
      <c r="C25" s="1">
        <f t="shared" si="2"/>
        <v>1</v>
      </c>
      <c r="D25" s="2">
        <v>1</v>
      </c>
    </row>
    <row r="26" spans="1:9" x14ac:dyDescent="0.2">
      <c r="B26" s="1" t="s">
        <v>23</v>
      </c>
      <c r="C26" s="1">
        <f t="shared" si="2"/>
        <v>1</v>
      </c>
      <c r="F26" s="2">
        <v>1</v>
      </c>
    </row>
    <row r="27" spans="1:9" x14ac:dyDescent="0.2">
      <c r="B27" s="1" t="s">
        <v>20</v>
      </c>
      <c r="C27" s="1">
        <f t="shared" si="2"/>
        <v>1</v>
      </c>
      <c r="F27" s="2">
        <v>1</v>
      </c>
    </row>
    <row r="28" spans="1:9" x14ac:dyDescent="0.2">
      <c r="B28" s="1" t="s">
        <v>19</v>
      </c>
      <c r="C28" s="1">
        <f t="shared" si="2"/>
        <v>15</v>
      </c>
      <c r="D28" s="2">
        <v>13</v>
      </c>
      <c r="F28" s="2">
        <v>2</v>
      </c>
    </row>
    <row r="29" spans="1:9" x14ac:dyDescent="0.2">
      <c r="B29" s="1" t="s">
        <v>12</v>
      </c>
      <c r="C29" s="1">
        <f t="shared" si="2"/>
        <v>15</v>
      </c>
      <c r="D29" s="2">
        <v>19</v>
      </c>
      <c r="F29" s="2">
        <v>-4</v>
      </c>
    </row>
    <row r="30" spans="1:9" x14ac:dyDescent="0.2">
      <c r="A30" s="5"/>
      <c r="B30" s="6" t="s">
        <v>13</v>
      </c>
      <c r="C30" s="6">
        <f t="shared" si="2"/>
        <v>35</v>
      </c>
      <c r="D30" s="5">
        <v>35</v>
      </c>
      <c r="E30" s="5"/>
      <c r="F30" s="5"/>
      <c r="G30" s="6"/>
      <c r="H30" s="6"/>
      <c r="I30" s="6"/>
    </row>
    <row r="31" spans="1:9" x14ac:dyDescent="0.2">
      <c r="A31" s="3"/>
      <c r="B31" s="4" t="s">
        <v>21</v>
      </c>
      <c r="C31" s="4">
        <f>SUM(C23:C30)</f>
        <v>70</v>
      </c>
      <c r="D31" s="3">
        <f>SUM(D23:D30)</f>
        <v>69</v>
      </c>
      <c r="E31" s="3"/>
      <c r="F31" s="3">
        <f>SUM(F23:F30)</f>
        <v>0</v>
      </c>
      <c r="G31" s="3">
        <f>SUM(G23:G30)</f>
        <v>1</v>
      </c>
      <c r="H31" s="3">
        <f>SUM(H23:H30)</f>
        <v>0</v>
      </c>
      <c r="I31" s="3">
        <f>SUM(I23:I30)</f>
        <v>0</v>
      </c>
    </row>
    <row r="32" spans="1:9" x14ac:dyDescent="0.2">
      <c r="B32" s="1" t="s">
        <v>14</v>
      </c>
      <c r="C32" s="1">
        <f>SUM(D32:I32)</f>
        <v>-70</v>
      </c>
      <c r="D32" s="2">
        <v>-70</v>
      </c>
    </row>
    <row r="33" spans="1:9" x14ac:dyDescent="0.2">
      <c r="B33" s="1" t="s">
        <v>15</v>
      </c>
      <c r="C33" s="1">
        <f>SUM(D33:I33)</f>
        <v>-1</v>
      </c>
      <c r="G33" s="1">
        <v>-1</v>
      </c>
    </row>
    <row r="35" spans="1:9" ht="13.5" thickBot="1" x14ac:dyDescent="0.25"/>
    <row r="36" spans="1:9" ht="17.25" thickBot="1" x14ac:dyDescent="0.35">
      <c r="A36" s="11" t="s">
        <v>39</v>
      </c>
      <c r="B36" s="72" t="s">
        <v>108</v>
      </c>
      <c r="C36" s="72"/>
      <c r="D36" s="72"/>
      <c r="E36" s="72"/>
      <c r="F36" s="72"/>
      <c r="G36" s="72"/>
      <c r="H36" s="72"/>
      <c r="I36" s="73"/>
    </row>
    <row r="37" spans="1:9" x14ac:dyDescent="0.2">
      <c r="B37" s="1" t="s">
        <v>24</v>
      </c>
      <c r="C37" s="1">
        <f>SUM(D37:I37)</f>
        <v>3</v>
      </c>
      <c r="D37" s="2">
        <v>3</v>
      </c>
    </row>
    <row r="38" spans="1:9" x14ac:dyDescent="0.2">
      <c r="B38" s="1" t="s">
        <v>25</v>
      </c>
      <c r="C38" s="1">
        <f>SUM(D38:I38)</f>
        <v>5</v>
      </c>
      <c r="D38" s="2">
        <v>5</v>
      </c>
    </row>
    <row r="39" spans="1:9" x14ac:dyDescent="0.2">
      <c r="B39" s="1" t="s">
        <v>26</v>
      </c>
      <c r="C39" s="1">
        <f>SUM(D39:I39)</f>
        <v>13</v>
      </c>
      <c r="D39" s="2">
        <v>13</v>
      </c>
    </row>
    <row r="40" spans="1:9" x14ac:dyDescent="0.2">
      <c r="B40" s="1" t="s">
        <v>27</v>
      </c>
      <c r="C40" s="1">
        <f>SUM(D40:I40)</f>
        <v>14</v>
      </c>
      <c r="D40" s="2">
        <v>14</v>
      </c>
    </row>
    <row r="41" spans="1:9" x14ac:dyDescent="0.2">
      <c r="A41" s="5"/>
      <c r="B41" s="6" t="s">
        <v>28</v>
      </c>
      <c r="C41" s="6">
        <f>SUM(D41:I41)</f>
        <v>15</v>
      </c>
      <c r="D41" s="5">
        <v>15</v>
      </c>
      <c r="E41" s="5"/>
      <c r="F41" s="5"/>
      <c r="G41" s="6"/>
      <c r="H41" s="6"/>
      <c r="I41" s="6"/>
    </row>
    <row r="42" spans="1:9" x14ac:dyDescent="0.2">
      <c r="A42" s="3"/>
      <c r="B42" s="4" t="s">
        <v>21</v>
      </c>
      <c r="C42" s="4">
        <f>SUM(C37:C41)</f>
        <v>50</v>
      </c>
      <c r="D42" s="3">
        <f>SUM(D37:D41)</f>
        <v>50</v>
      </c>
      <c r="E42" s="3"/>
      <c r="F42" s="3"/>
      <c r="G42" s="4"/>
      <c r="H42" s="4"/>
      <c r="I42" s="4"/>
    </row>
    <row r="43" spans="1:9" x14ac:dyDescent="0.2">
      <c r="B43" s="1" t="s">
        <v>14</v>
      </c>
      <c r="C43" s="1">
        <f>SUM(D43:I43)</f>
        <v>-50</v>
      </c>
      <c r="D43" s="2">
        <v>-50</v>
      </c>
    </row>
    <row r="45" spans="1:9" ht="13.5" thickBot="1" x14ac:dyDescent="0.25"/>
    <row r="46" spans="1:9" ht="17.25" thickBot="1" x14ac:dyDescent="0.35">
      <c r="A46" s="11" t="s">
        <v>40</v>
      </c>
      <c r="B46" s="72" t="s">
        <v>96</v>
      </c>
      <c r="C46" s="72"/>
      <c r="D46" s="72"/>
      <c r="E46" s="72"/>
      <c r="F46" s="72"/>
      <c r="G46" s="72"/>
      <c r="H46" s="72"/>
      <c r="I46" s="73"/>
    </row>
    <row r="47" spans="1:9" x14ac:dyDescent="0.2">
      <c r="B47" s="1" t="s">
        <v>29</v>
      </c>
      <c r="C47" s="1">
        <f>SUM(D47:I47)</f>
        <v>63</v>
      </c>
      <c r="D47" s="2">
        <v>50</v>
      </c>
      <c r="G47" s="1">
        <v>13</v>
      </c>
    </row>
    <row r="48" spans="1:9" x14ac:dyDescent="0.2">
      <c r="A48" s="5"/>
      <c r="B48" s="6" t="s">
        <v>30</v>
      </c>
      <c r="C48" s="6">
        <f>SUM(D48:I48)</f>
        <v>39</v>
      </c>
      <c r="D48" s="5">
        <v>39</v>
      </c>
      <c r="E48" s="5"/>
      <c r="F48" s="5"/>
      <c r="G48" s="6"/>
      <c r="H48" s="6"/>
      <c r="I48" s="6"/>
    </row>
    <row r="49" spans="1:9" x14ac:dyDescent="0.2">
      <c r="A49" s="3"/>
      <c r="B49" s="4" t="s">
        <v>21</v>
      </c>
      <c r="C49" s="4">
        <f>SUM(C47:C48)</f>
        <v>102</v>
      </c>
      <c r="D49" s="3">
        <f>SUM(D47:D48)</f>
        <v>89</v>
      </c>
      <c r="E49" s="3"/>
      <c r="F49" s="3"/>
      <c r="G49" s="4">
        <f>SUM(G47:G48)</f>
        <v>13</v>
      </c>
      <c r="H49" s="4"/>
      <c r="I49" s="4"/>
    </row>
    <row r="50" spans="1:9" x14ac:dyDescent="0.2">
      <c r="B50" s="1" t="s">
        <v>15</v>
      </c>
      <c r="C50" s="1">
        <f>SUM(D50:I50)</f>
        <v>-13</v>
      </c>
      <c r="G50" s="1">
        <v>-13</v>
      </c>
    </row>
    <row r="51" spans="1:9" x14ac:dyDescent="0.2">
      <c r="B51" s="1" t="s">
        <v>14</v>
      </c>
      <c r="C51" s="1">
        <f>SUM(D51:I51)</f>
        <v>-89</v>
      </c>
      <c r="D51" s="2">
        <v>-89</v>
      </c>
    </row>
    <row r="53" spans="1:9" ht="13.5" thickBot="1" x14ac:dyDescent="0.25"/>
    <row r="54" spans="1:9" ht="17.25" thickBot="1" x14ac:dyDescent="0.35">
      <c r="A54" s="11" t="s">
        <v>41</v>
      </c>
      <c r="B54" s="72" t="s">
        <v>97</v>
      </c>
      <c r="C54" s="72"/>
      <c r="D54" s="72"/>
      <c r="E54" s="72"/>
      <c r="F54" s="72"/>
      <c r="G54" s="72"/>
      <c r="H54" s="72"/>
      <c r="I54" s="73"/>
    </row>
    <row r="55" spans="1:9" x14ac:dyDescent="0.2">
      <c r="B55" s="1" t="s">
        <v>31</v>
      </c>
      <c r="C55" s="1">
        <f>SUM(D55:I55)</f>
        <v>16</v>
      </c>
      <c r="D55" s="2">
        <v>7</v>
      </c>
      <c r="G55" s="1">
        <v>9</v>
      </c>
    </row>
    <row r="56" spans="1:9" x14ac:dyDescent="0.2">
      <c r="A56" s="3"/>
      <c r="B56" s="4" t="s">
        <v>21</v>
      </c>
      <c r="C56" s="4">
        <f t="shared" ref="C56:I56" si="3">SUM(C55)</f>
        <v>16</v>
      </c>
      <c r="D56" s="3">
        <f t="shared" si="3"/>
        <v>7</v>
      </c>
      <c r="E56" s="3">
        <f t="shared" si="3"/>
        <v>0</v>
      </c>
      <c r="F56" s="3">
        <f t="shared" si="3"/>
        <v>0</v>
      </c>
      <c r="G56" s="3">
        <f t="shared" si="3"/>
        <v>9</v>
      </c>
      <c r="H56" s="3">
        <f t="shared" si="3"/>
        <v>0</v>
      </c>
      <c r="I56" s="3">
        <f t="shared" si="3"/>
        <v>0</v>
      </c>
    </row>
    <row r="57" spans="1:9" x14ac:dyDescent="0.2">
      <c r="B57" s="1" t="s">
        <v>15</v>
      </c>
      <c r="C57" s="1">
        <f>SUM(D57:I57)</f>
        <v>-9</v>
      </c>
      <c r="G57" s="1">
        <v>-9</v>
      </c>
    </row>
    <row r="58" spans="1:9" x14ac:dyDescent="0.2">
      <c r="B58" s="1" t="s">
        <v>14</v>
      </c>
      <c r="C58" s="1">
        <f>SUM(D58:I58)</f>
        <v>-7</v>
      </c>
      <c r="D58" s="2">
        <v>-7</v>
      </c>
    </row>
    <row r="59" spans="1:9" ht="13.5" thickBot="1" x14ac:dyDescent="0.25"/>
    <row r="60" spans="1:9" ht="17.25" thickBot="1" x14ac:dyDescent="0.35">
      <c r="A60" s="11" t="s">
        <v>62</v>
      </c>
      <c r="B60" s="72" t="s">
        <v>98</v>
      </c>
      <c r="C60" s="72"/>
      <c r="D60" s="72"/>
      <c r="E60" s="72"/>
      <c r="F60" s="72"/>
      <c r="G60" s="72"/>
      <c r="H60" s="72"/>
      <c r="I60" s="73"/>
    </row>
    <row r="61" spans="1:9" x14ac:dyDescent="0.2">
      <c r="B61" s="1" t="s">
        <v>33</v>
      </c>
      <c r="C61" s="1">
        <f>SUM(D61:I61)</f>
        <v>18</v>
      </c>
      <c r="I61" s="1">
        <v>18</v>
      </c>
    </row>
    <row r="62" spans="1:9" x14ac:dyDescent="0.2">
      <c r="B62" s="1" t="s">
        <v>34</v>
      </c>
      <c r="C62" s="1">
        <f>SUM(D62:I62)</f>
        <v>42</v>
      </c>
      <c r="I62" s="1">
        <v>42</v>
      </c>
    </row>
    <row r="63" spans="1:9" x14ac:dyDescent="0.2">
      <c r="A63" s="3"/>
      <c r="B63" s="4" t="s">
        <v>21</v>
      </c>
      <c r="C63" s="3">
        <f t="shared" ref="C63:I63" si="4">SUM(C61:C62)</f>
        <v>60</v>
      </c>
      <c r="D63" s="3">
        <f t="shared" si="4"/>
        <v>0</v>
      </c>
      <c r="E63" s="3">
        <f t="shared" si="4"/>
        <v>0</v>
      </c>
      <c r="F63" s="3">
        <f t="shared" si="4"/>
        <v>0</v>
      </c>
      <c r="G63" s="3">
        <f t="shared" si="4"/>
        <v>0</v>
      </c>
      <c r="H63" s="3">
        <f t="shared" si="4"/>
        <v>0</v>
      </c>
      <c r="I63" s="3">
        <f t="shared" si="4"/>
        <v>60</v>
      </c>
    </row>
    <row r="64" spans="1:9" s="8" customFormat="1" x14ac:dyDescent="0.2">
      <c r="A64" s="7"/>
      <c r="B64" s="8" t="s">
        <v>58</v>
      </c>
      <c r="C64" s="1">
        <f>SUM(D64:I64)</f>
        <v>-60</v>
      </c>
      <c r="D64" s="7"/>
      <c r="E64" s="7"/>
      <c r="F64" s="7"/>
      <c r="I64" s="8">
        <v>-60</v>
      </c>
    </row>
    <row r="65" spans="1:9" x14ac:dyDescent="0.2">
      <c r="A65" s="9"/>
      <c r="B65" s="10"/>
      <c r="C65" s="10"/>
      <c r="D65" s="10"/>
      <c r="E65" s="10"/>
      <c r="F65" s="10"/>
      <c r="G65" s="10"/>
      <c r="H65" s="10"/>
      <c r="I65" s="10"/>
    </row>
    <row r="66" spans="1:9" ht="13.5" thickBot="1" x14ac:dyDescent="0.25"/>
    <row r="67" spans="1:9" ht="17.25" thickBot="1" x14ac:dyDescent="0.35">
      <c r="A67" s="11" t="s">
        <v>63</v>
      </c>
      <c r="B67" s="72" t="s">
        <v>99</v>
      </c>
      <c r="C67" s="72"/>
      <c r="D67" s="72"/>
      <c r="E67" s="72"/>
      <c r="F67" s="72"/>
      <c r="G67" s="72"/>
      <c r="H67" s="72"/>
      <c r="I67" s="73"/>
    </row>
    <row r="68" spans="1:9" x14ac:dyDescent="0.2">
      <c r="B68" s="1" t="s">
        <v>61</v>
      </c>
      <c r="C68" s="1">
        <f>SUM(D68:I68)</f>
        <v>26</v>
      </c>
      <c r="I68" s="1">
        <v>26</v>
      </c>
    </row>
    <row r="69" spans="1:9" x14ac:dyDescent="0.2">
      <c r="B69" s="1" t="s">
        <v>32</v>
      </c>
      <c r="C69" s="1">
        <f>SUM(D69:I69)</f>
        <v>45</v>
      </c>
      <c r="D69" s="2">
        <v>5</v>
      </c>
      <c r="G69" s="1">
        <v>5</v>
      </c>
      <c r="I69" s="1">
        <v>35</v>
      </c>
    </row>
    <row r="70" spans="1:9" x14ac:dyDescent="0.2">
      <c r="B70" s="1" t="s">
        <v>33</v>
      </c>
      <c r="C70" s="1">
        <f>SUM(D70:I70)</f>
        <v>2</v>
      </c>
      <c r="D70" s="2">
        <v>2</v>
      </c>
    </row>
    <row r="71" spans="1:9" x14ac:dyDescent="0.2">
      <c r="B71" s="1" t="s">
        <v>34</v>
      </c>
      <c r="C71" s="1">
        <f>SUM(D71:I71)</f>
        <v>2</v>
      </c>
      <c r="D71" s="2">
        <v>2</v>
      </c>
    </row>
    <row r="72" spans="1:9" x14ac:dyDescent="0.2">
      <c r="A72" s="3"/>
      <c r="B72" s="4" t="s">
        <v>21</v>
      </c>
      <c r="C72" s="3">
        <f t="shared" ref="C72:I72" si="5">SUM(C68:C71)</f>
        <v>75</v>
      </c>
      <c r="D72" s="3">
        <f t="shared" si="5"/>
        <v>9</v>
      </c>
      <c r="E72" s="3">
        <f t="shared" si="5"/>
        <v>0</v>
      </c>
      <c r="F72" s="3">
        <f t="shared" si="5"/>
        <v>0</v>
      </c>
      <c r="G72" s="3">
        <f t="shared" si="5"/>
        <v>5</v>
      </c>
      <c r="H72" s="3">
        <f t="shared" si="5"/>
        <v>0</v>
      </c>
      <c r="I72" s="3">
        <f t="shared" si="5"/>
        <v>61</v>
      </c>
    </row>
    <row r="73" spans="1:9" s="8" customFormat="1" ht="13.5" thickBot="1" x14ac:dyDescent="0.25">
      <c r="A73" s="7"/>
      <c r="B73" s="8" t="s">
        <v>58</v>
      </c>
      <c r="C73" s="1">
        <f>SUM(D73:I73)</f>
        <v>-61</v>
      </c>
      <c r="D73" s="7"/>
      <c r="E73" s="7"/>
      <c r="F73" s="7"/>
      <c r="I73" s="8">
        <v>-61</v>
      </c>
    </row>
    <row r="74" spans="1:9" ht="17.25" thickBot="1" x14ac:dyDescent="0.35">
      <c r="A74" s="11" t="s">
        <v>64</v>
      </c>
      <c r="B74" s="13" t="s">
        <v>109</v>
      </c>
      <c r="C74" s="13"/>
      <c r="D74" s="13"/>
      <c r="E74" s="13"/>
      <c r="F74" s="13"/>
      <c r="G74" s="13"/>
      <c r="H74" s="13"/>
      <c r="I74" s="14"/>
    </row>
    <row r="75" spans="1:9" x14ac:dyDescent="0.2">
      <c r="B75" s="1" t="s">
        <v>59</v>
      </c>
      <c r="C75" s="1">
        <f>SUM(D75:I75)</f>
        <v>18</v>
      </c>
      <c r="D75" s="2">
        <v>11</v>
      </c>
      <c r="G75" s="1">
        <v>7</v>
      </c>
    </row>
    <row r="76" spans="1:9" x14ac:dyDescent="0.2">
      <c r="B76" s="1" t="s">
        <v>44</v>
      </c>
      <c r="C76" s="1">
        <f>SUM(D76:I76)</f>
        <v>7</v>
      </c>
      <c r="D76" s="2">
        <v>4</v>
      </c>
      <c r="G76" s="1">
        <v>3</v>
      </c>
    </row>
    <row r="77" spans="1:9" x14ac:dyDescent="0.2">
      <c r="B77" s="1" t="s">
        <v>46</v>
      </c>
      <c r="C77" s="1">
        <f>SUM(D77:I77)</f>
        <v>31</v>
      </c>
      <c r="D77" s="2">
        <v>5</v>
      </c>
      <c r="G77" s="1">
        <v>26</v>
      </c>
    </row>
    <row r="78" spans="1:9" x14ac:dyDescent="0.2">
      <c r="A78" s="3"/>
      <c r="B78" s="4" t="s">
        <v>21</v>
      </c>
      <c r="C78" s="3">
        <f t="shared" ref="C78:I78" si="6">SUM(C75:C77)</f>
        <v>56</v>
      </c>
      <c r="D78" s="3">
        <f t="shared" si="6"/>
        <v>20</v>
      </c>
      <c r="E78" s="3">
        <f t="shared" si="6"/>
        <v>0</v>
      </c>
      <c r="F78" s="3">
        <f t="shared" si="6"/>
        <v>0</v>
      </c>
      <c r="G78" s="3">
        <f t="shared" si="6"/>
        <v>36</v>
      </c>
      <c r="H78" s="3">
        <f t="shared" si="6"/>
        <v>0</v>
      </c>
      <c r="I78" s="3">
        <f t="shared" si="6"/>
        <v>0</v>
      </c>
    </row>
    <row r="79" spans="1:9" x14ac:dyDescent="0.2">
      <c r="B79" s="1" t="s">
        <v>15</v>
      </c>
      <c r="C79" s="1">
        <f>SUM(D79:I79)</f>
        <v>-32</v>
      </c>
      <c r="D79" s="2">
        <v>4</v>
      </c>
      <c r="G79" s="1">
        <v>-36</v>
      </c>
    </row>
    <row r="80" spans="1:9" x14ac:dyDescent="0.2">
      <c r="B80" s="1" t="s">
        <v>14</v>
      </c>
      <c r="C80" s="1">
        <f>SUM(D80:I80)</f>
        <v>-24</v>
      </c>
      <c r="D80" s="2">
        <v>-24</v>
      </c>
    </row>
    <row r="82" spans="1:9" ht="13.5" thickBot="1" x14ac:dyDescent="0.25"/>
    <row r="83" spans="1:9" ht="17.25" thickBot="1" x14ac:dyDescent="0.35">
      <c r="A83" s="11" t="s">
        <v>51</v>
      </c>
      <c r="B83" s="72" t="s">
        <v>101</v>
      </c>
      <c r="C83" s="72"/>
      <c r="D83" s="72"/>
      <c r="E83" s="72"/>
      <c r="F83" s="72"/>
      <c r="G83" s="72"/>
      <c r="H83" s="72"/>
      <c r="I83" s="73"/>
    </row>
    <row r="84" spans="1:9" x14ac:dyDescent="0.2">
      <c r="B84" s="1" t="s">
        <v>43</v>
      </c>
      <c r="C84" s="1">
        <f>SUM(D84:I84)</f>
        <v>29</v>
      </c>
      <c r="I84" s="1">
        <v>29</v>
      </c>
    </row>
    <row r="85" spans="1:9" x14ac:dyDescent="0.2">
      <c r="B85" s="1" t="s">
        <v>60</v>
      </c>
      <c r="C85" s="1">
        <f>SUM(D85:I85)</f>
        <v>34</v>
      </c>
      <c r="I85" s="1">
        <v>34</v>
      </c>
    </row>
    <row r="86" spans="1:9" x14ac:dyDescent="0.2">
      <c r="A86" s="3"/>
      <c r="B86" s="4" t="s">
        <v>21</v>
      </c>
      <c r="C86" s="4">
        <f>SUM(C84:C85)</f>
        <v>63</v>
      </c>
      <c r="D86" s="3"/>
      <c r="E86" s="3"/>
      <c r="F86" s="3"/>
      <c r="G86" s="4"/>
      <c r="H86" s="4"/>
      <c r="I86" s="4"/>
    </row>
    <row r="87" spans="1:9" s="8" customFormat="1" x14ac:dyDescent="0.2">
      <c r="A87" s="7"/>
      <c r="B87" s="8" t="s">
        <v>58</v>
      </c>
      <c r="C87" s="1">
        <f>SUM(D87:I87)</f>
        <v>-63</v>
      </c>
      <c r="D87" s="7"/>
      <c r="E87" s="7"/>
      <c r="F87" s="7"/>
      <c r="I87" s="8">
        <v>-63</v>
      </c>
    </row>
    <row r="88" spans="1:9" s="8" customFormat="1" x14ac:dyDescent="0.2">
      <c r="A88" s="7"/>
      <c r="D88" s="7"/>
      <c r="E88" s="7"/>
      <c r="F88" s="7"/>
    </row>
    <row r="89" spans="1:9" s="8" customFormat="1" ht="13.5" thickBot="1" x14ac:dyDescent="0.25">
      <c r="A89" s="7"/>
      <c r="D89" s="7"/>
      <c r="E89" s="7"/>
      <c r="F89" s="7"/>
    </row>
    <row r="90" spans="1:9" ht="17.25" thickBot="1" x14ac:dyDescent="0.35">
      <c r="A90" s="11" t="s">
        <v>65</v>
      </c>
      <c r="B90" s="72" t="s">
        <v>102</v>
      </c>
      <c r="C90" s="72"/>
      <c r="D90" s="72"/>
      <c r="E90" s="72"/>
      <c r="F90" s="72"/>
      <c r="G90" s="72"/>
      <c r="H90" s="72"/>
      <c r="I90" s="73"/>
    </row>
    <row r="91" spans="1:9" x14ac:dyDescent="0.2">
      <c r="B91" s="1" t="s">
        <v>45</v>
      </c>
      <c r="C91" s="1">
        <f>SUM(D91:I91)</f>
        <v>19</v>
      </c>
      <c r="I91" s="1">
        <v>19</v>
      </c>
    </row>
    <row r="92" spans="1:9" x14ac:dyDescent="0.2">
      <c r="A92" s="3"/>
      <c r="B92" s="4" t="s">
        <v>21</v>
      </c>
      <c r="C92" s="4">
        <f>SUM(C91:C91)</f>
        <v>19</v>
      </c>
      <c r="D92" s="3"/>
      <c r="E92" s="3"/>
      <c r="F92" s="3"/>
      <c r="G92" s="4"/>
      <c r="H92" s="4"/>
      <c r="I92" s="4"/>
    </row>
    <row r="93" spans="1:9" s="8" customFormat="1" x14ac:dyDescent="0.2">
      <c r="A93" s="7"/>
      <c r="B93" s="8" t="s">
        <v>58</v>
      </c>
      <c r="C93" s="1">
        <f>SUM(D93:I93)</f>
        <v>-19</v>
      </c>
      <c r="D93" s="7"/>
      <c r="E93" s="7"/>
      <c r="F93" s="7"/>
      <c r="I93" s="8">
        <v>-19</v>
      </c>
    </row>
    <row r="95" spans="1:9" ht="13.5" thickBot="1" x14ac:dyDescent="0.25"/>
    <row r="96" spans="1:9" ht="17.25" thickBot="1" x14ac:dyDescent="0.35">
      <c r="A96" s="11" t="s">
        <v>66</v>
      </c>
      <c r="B96" s="72" t="s">
        <v>110</v>
      </c>
      <c r="C96" s="72"/>
      <c r="D96" s="72"/>
      <c r="E96" s="72"/>
      <c r="F96" s="72"/>
      <c r="G96" s="72"/>
      <c r="H96" s="72"/>
      <c r="I96" s="73"/>
    </row>
    <row r="97" spans="1:9" x14ac:dyDescent="0.2">
      <c r="B97" s="1" t="s">
        <v>47</v>
      </c>
      <c r="C97" s="1">
        <f>SUM(D97:I97)</f>
        <v>8</v>
      </c>
      <c r="I97" s="1">
        <v>8</v>
      </c>
    </row>
    <row r="98" spans="1:9" x14ac:dyDescent="0.2">
      <c r="B98" s="1" t="s">
        <v>48</v>
      </c>
      <c r="C98" s="1">
        <f>SUM(D98:I98)</f>
        <v>10</v>
      </c>
      <c r="I98" s="1">
        <v>10</v>
      </c>
    </row>
    <row r="99" spans="1:9" x14ac:dyDescent="0.2">
      <c r="B99" s="1" t="s">
        <v>49</v>
      </c>
      <c r="C99" s="1">
        <f>SUM(D99:I99)</f>
        <v>5</v>
      </c>
      <c r="I99" s="1">
        <v>5</v>
      </c>
    </row>
    <row r="100" spans="1:9" x14ac:dyDescent="0.2">
      <c r="B100" s="1" t="s">
        <v>50</v>
      </c>
      <c r="C100" s="1">
        <f>SUM(D100:I100)</f>
        <v>29</v>
      </c>
      <c r="I100" s="1">
        <v>29</v>
      </c>
    </row>
    <row r="101" spans="1:9" x14ac:dyDescent="0.2">
      <c r="A101" s="3"/>
      <c r="B101" s="4" t="s">
        <v>21</v>
      </c>
      <c r="C101" s="4">
        <f>SUM(C97:C100)</f>
        <v>52</v>
      </c>
      <c r="D101" s="3"/>
      <c r="E101" s="3"/>
      <c r="F101" s="3"/>
      <c r="G101" s="4"/>
      <c r="H101" s="4"/>
      <c r="I101" s="4"/>
    </row>
    <row r="102" spans="1:9" s="8" customFormat="1" x14ac:dyDescent="0.2">
      <c r="A102" s="7"/>
      <c r="B102" s="8" t="s">
        <v>58</v>
      </c>
      <c r="C102" s="1">
        <f>SUM(D102:I102)</f>
        <v>-52</v>
      </c>
      <c r="D102" s="7"/>
      <c r="E102" s="7"/>
      <c r="F102" s="7"/>
      <c r="I102" s="8">
        <v>-52</v>
      </c>
    </row>
  </sheetData>
  <mergeCells count="20">
    <mergeCell ref="A1:A3"/>
    <mergeCell ref="B1:B3"/>
    <mergeCell ref="B60:I60"/>
    <mergeCell ref="B4:I4"/>
    <mergeCell ref="E2:E3"/>
    <mergeCell ref="F2:F3"/>
    <mergeCell ref="D2:D3"/>
    <mergeCell ref="B96:I96"/>
    <mergeCell ref="B36:I36"/>
    <mergeCell ref="G1:G3"/>
    <mergeCell ref="H1:H3"/>
    <mergeCell ref="I1:I3"/>
    <mergeCell ref="C1:C3"/>
    <mergeCell ref="D1:F1"/>
    <mergeCell ref="B90:I90"/>
    <mergeCell ref="B67:I67"/>
    <mergeCell ref="B54:I54"/>
    <mergeCell ref="B46:I46"/>
    <mergeCell ref="B22:I22"/>
    <mergeCell ref="B83:I83"/>
  </mergeCells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seznam</vt:lpstr>
      <vt:lpstr>celovito JN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Krkovič</dc:creator>
  <cp:lastModifiedBy>Martina Magajna</cp:lastModifiedBy>
  <cp:lastPrinted>2022-06-07T10:51:21Z</cp:lastPrinted>
  <dcterms:created xsi:type="dcterms:W3CDTF">2022-06-03T10:41:51Z</dcterms:created>
  <dcterms:modified xsi:type="dcterms:W3CDTF">2022-06-18T14:15:15Z</dcterms:modified>
</cp:coreProperties>
</file>